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<sst xmlns="http://schemas.openxmlformats.org/spreadsheetml/2006/main" count="66" uniqueCount="38">
  <si>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</si>
  <si>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</si>
  <si>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</si>
  <si>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</si>
  <si>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</si>
  <si>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</si>
  <si>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</si>
  <si>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</si>
  <si>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</si>
  <si>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</si>
  <si>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</si>
  <si>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</si>
  <si>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</si>
  <si>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</si>
  <si>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</si>
  <si>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</si>
  <si>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</si>
  <si>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</si>
  <si>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</si>
  <si>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</si>
  <si>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</si>
  <si>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</si>
  <si>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</si>
  <si>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</si>
  <si>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</si>
  <si>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оцинкованной стали с противопожарными вставками (215,093 т)."</t>
  </si>
  <si>
    <t xml:space="preserve">ЛОТ НЕДЕЛИМЫЙ </t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</si>
  <si>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</si>
  <si>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</si>
  <si>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</si>
  <si>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VNK1300003</t>
  </si>
  <si>
    <t>VNK1300004</t>
  </si>
  <si>
    <t>VNK1300005</t>
  </si>
  <si>
    <t>VNK1300007</t>
  </si>
  <si>
    <t>VNK1300008</t>
  </si>
  <si>
    <t>VNK1300010</t>
  </si>
  <si>
    <t>VNK1300011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</si>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</sst>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18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14</v>
      </c>
      <c r="G12" s="34">
        <v>28.297999999999998</v>
      </c>
      <c r="H12" s="32">
        <v>48558</v>
      </c>
      <c r="I12" s="27">
        <v>39934</v>
      </c>
      <c r="J12" s="65">
        <f>G12*H12</f>
        <v>1374094.284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28</v>
      </c>
      <c r="E13" s="26" t="s">
        <v>29</v>
      </c>
      <c r="F13" s="25" t="s">
        <v>14</v>
      </c>
      <c r="G13" s="34">
        <v>28.605</v>
      </c>
      <c r="H13" s="32">
        <v>48558</v>
      </c>
      <c r="I13" s="27">
        <v>39934</v>
      </c>
      <c r="J13" s="65">
        <f t="shared" ref="J13:J19" si="0">G13*H13</f>
        <v>1389001.59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14</v>
      </c>
      <c r="G14" s="34">
        <v>15.894</v>
      </c>
      <c r="H14" s="32">
        <v>48558</v>
      </c>
      <c r="I14" s="27">
        <v>39934</v>
      </c>
      <c r="J14" s="65">
        <f t="shared" si="0"/>
        <v>771780.85199999996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28</v>
      </c>
      <c r="E15" s="26" t="s">
        <v>29</v>
      </c>
      <c r="F15" s="25" t="s">
        <v>14</v>
      </c>
      <c r="G15" s="34">
        <v>28.353000000000002</v>
      </c>
      <c r="H15" s="32">
        <v>48558</v>
      </c>
      <c r="I15" s="27">
        <v>39934</v>
      </c>
      <c r="J15" s="65">
        <f t="shared" si="0"/>
        <v>1376764.9740000002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28</v>
      </c>
      <c r="E16" s="26" t="s">
        <v>29</v>
      </c>
      <c r="F16" s="25" t="s">
        <v>14</v>
      </c>
      <c r="G16" s="34">
        <v>28.388000000000002</v>
      </c>
      <c r="H16" s="32">
        <v>48558</v>
      </c>
      <c r="I16" s="27">
        <v>39934</v>
      </c>
      <c r="J16" s="65">
        <f t="shared" si="0"/>
        <v>1378464.5040000002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28</v>
      </c>
      <c r="E17" s="26" t="s">
        <v>29</v>
      </c>
      <c r="F17" s="25" t="s">
        <v>14</v>
      </c>
      <c r="G17" s="34">
        <v>28.609000000000002</v>
      </c>
      <c r="H17" s="32">
        <v>48558</v>
      </c>
      <c r="I17" s="27">
        <v>39934</v>
      </c>
      <c r="J17" s="65">
        <f t="shared" si="0"/>
        <v>1389195.8220000002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28</v>
      </c>
      <c r="E18" s="26" t="s">
        <v>29</v>
      </c>
      <c r="F18" s="25" t="s">
        <v>14</v>
      </c>
      <c r="G18" s="34">
        <v>28.574000000000002</v>
      </c>
      <c r="H18" s="32">
        <v>48558</v>
      </c>
      <c r="I18" s="27">
        <v>39934</v>
      </c>
      <c r="J18" s="65">
        <f t="shared" si="0"/>
        <v>1387496.2920000001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28</v>
      </c>
      <c r="E19" s="26" t="s">
        <v>29</v>
      </c>
      <c r="F19" s="25" t="s">
        <v>14</v>
      </c>
      <c r="G19" s="34">
        <v>28.372</v>
      </c>
      <c r="H19" s="32">
        <v>48558</v>
      </c>
      <c r="I19" s="27">
        <v>39934</v>
      </c>
      <c r="J19" s="65">
        <f t="shared" si="0"/>
        <v>1377687.5759999999</v>
      </c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215.09300000000002</v>
      </c>
      <c r="H20" s="30"/>
      <c r="I20" s="31"/>
      <c r="J20" s="22">
        <f>SUM(J12:J19)</f>
        <v>10444485.893999999</v>
      </c>
      <c r="K20" s="21">
        <f>J20*1.2</f>
        <v>12533383.072799999</v>
      </c>
      <c r="L20" s="12"/>
      <c r="M20" s="12"/>
      <c r="N20" s="12"/>
      <c r="O20" s="12"/>
      <c r="P20" s="12"/>
      <c r="Q20" s="12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8</v>
      </c>
      <c r="B22" s="40"/>
      <c r="C22" s="40"/>
      <c r="D22" s="40"/>
      <c r="E22" s="41"/>
      <c r="F22" s="56" t="s">
        <v>16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9</v>
      </c>
      <c r="B23" s="40"/>
      <c r="C23" s="40"/>
      <c r="D23" s="40"/>
      <c r="E23" s="41"/>
      <c r="F23" s="42" t="s">
        <v>15</v>
      </c>
      <c r="G23" s="42"/>
      <c r="H23" s="42"/>
      <c r="I23" s="42"/>
      <c r="Q23" s="12"/>
    </row>
    <row r="24" spans="1:17" s="4" customFormat="1" ht="33.75" customHeight="1" x14ac:dyDescent="0.25">
      <c r="A24" s="39" t="s">
        <v>17</v>
      </c>
      <c r="B24" s="40"/>
      <c r="C24" s="40"/>
      <c r="D24" s="40"/>
      <c r="E24" s="41"/>
      <c r="F24" s="42" t="s">
        <v>13</v>
      </c>
      <c r="G24" s="42"/>
      <c r="H24" s="42"/>
      <c r="I24" s="42"/>
      <c r="Q24" s="12"/>
    </row>
    <row r="25" spans="1:17" ht="121.5" customHeight="1" x14ac:dyDescent="0.25">
      <c r="A25" s="46" t="s">
        <v>20</v>
      </c>
      <c r="B25" s="47"/>
      <c r="C25" s="47"/>
      <c r="D25" s="47"/>
      <c r="E25" s="48"/>
      <c r="F25" s="49" t="s">
        <v>21</v>
      </c>
      <c r="G25" s="49"/>
      <c r="H25" s="49"/>
      <c r="I25" s="49"/>
    </row>
    <row r="26" spans="1:17" ht="64.5" customHeight="1" x14ac:dyDescent="0.3">
      <c r="A26" s="50"/>
      <c r="B26" s="50"/>
      <c r="C26" s="50"/>
      <c r="D26" s="50"/>
      <c r="E26" s="50"/>
      <c r="F26" s="51"/>
      <c r="G26" s="51"/>
      <c r="H26" s="51"/>
      <c r="I26" s="51"/>
    </row>
    <row r="27" spans="1:17" ht="44.25" customHeight="1" x14ac:dyDescent="0.25">
      <c r="A27" s="36"/>
      <c r="B27" s="36"/>
      <c r="C27" s="36"/>
      <c r="D27" s="36"/>
      <c r="E27" s="36"/>
      <c r="F27" s="33"/>
      <c r="G27" s="33"/>
      <c r="H27" s="37"/>
      <c r="I27" s="3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2024-10-01T04:26:38Z</cp:lastPrinted>
  <dcterms:created xsi:type="dcterms:W3CDTF">2016-09-16T10:27:35Z</dcterms:created>
  <dcterms:modified xsi:type="dcterms:W3CDTF">2024-10-01T04:26:44Z</dcterms:modified>
</cp:coreProperties>
</file>